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3050" windowHeight="768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D9" i="1"/>
  <c r="D41" l="1"/>
  <c r="D33" l="1"/>
  <c r="D36"/>
  <c r="D28"/>
  <c r="D22"/>
  <c r="D15"/>
  <c r="D42" s="1"/>
  <c r="B1" i="2"/>
</calcChain>
</file>

<file path=xl/sharedStrings.xml><?xml version="1.0" encoding="utf-8"?>
<sst xmlns="http://schemas.openxmlformats.org/spreadsheetml/2006/main" count="70" uniqueCount="54">
  <si>
    <t>Nội dung đánh giá</t>
  </si>
  <si>
    <t>Điểm</t>
  </si>
  <si>
    <t>Sinh viên tự đánh giá</t>
  </si>
  <si>
    <t>Điểm của Lớp</t>
  </si>
  <si>
    <t>Điểm của Khoa</t>
  </si>
  <si>
    <t>I. Về ý thức và kết quả học tập</t>
  </si>
  <si>
    <t>5</t>
  </si>
  <si>
    <t>- Không mất trật tự trong giờ học (trừ 1đ/ 01 lần vi phạm  nhắc nhở; khiển trách, cảnh cáo: 0đ)</t>
  </si>
  <si>
    <t>- Tích cực tham gia xây dựng bài, chuẩn bị bài đầy đủ (chưa tích cực: 3đ, không chuẩn bị bài: 0đ)</t>
  </si>
  <si>
    <t>- Thực hiện tốt quy định thi, kiểm tra (trừ 1đ/ 01lần vi phạm nhắc nhở; khiển trách, cảnh cáo: 0đ)</t>
  </si>
  <si>
    <t>- Tham gia viết bài đăng trong kỷ yếu khoa học, tạp chí; hoặc tham gia Olympic; hoặc viết đề tài  NCKH (không tham gia: 0đ)</t>
  </si>
  <si>
    <t>Tổng mục I</t>
  </si>
  <si>
    <t>II. Về ý thức chấp hành nội quy, quy định của Nhà trường</t>
  </si>
  <si>
    <t>- Thực hiện tốt quy định giữ gìn, bảo vệ tài sản, môi trường (trừ 1đ/ 01lần vi phạm nhắc nhở; khiển trách, cảnh cáo: 0đ)</t>
  </si>
  <si>
    <t>Tổng mục II</t>
  </si>
  <si>
    <t>III. Về ý thức và kết quả tham gia các hoạt động chính trị xã hội, văn hóa, văn nghệ, thể thao, phòng chống tệ nạn XH</t>
  </si>
  <si>
    <t>- Tham gia đầy đủ các buổi học tập sinh hoạt công dân đầu khóa, đầu năm học, học tập chính trị của Trường (trừ 1đ/01lần không tham gia; không tham gia lần nào: 0đ)</t>
  </si>
  <si>
    <t>- Tham gia đầy đủ các buổi họp do Nhà trường, lớp, đoàn tổ chức (trừ 1đ/01lần không tham gia; không tham gia lần nào: 0đ)</t>
  </si>
  <si>
    <t>- Tích cực tham gia các hoạt động: CT-XH, VH, VN, TT, phòng chống TNXH (trừ 2đ cho mức: tham gia nhưng chưa tích cực; không tham gia lần nào: 0đ)</t>
  </si>
  <si>
    <t>- Tham gia các hoạt động khi được Trường, lớp huy động (trừ 2đ cho mức: tham gia nhưng chưa tích cực; không tham gia lần nào: 0đ)</t>
  </si>
  <si>
    <t>Tổng mục III</t>
  </si>
  <si>
    <t>IV. Phẩm chất công dân và quan hệ cộng đồng</t>
  </si>
  <si>
    <t>- Chấp hành tốt đường lối của Đảng, chính sách, pháp luật của Nhà nước (trừ 1đ/01 lần vi phạm nhắc nhở; khiển trách, cảnh cáo: 0đ)</t>
  </si>
  <si>
    <t>- Giúp đỡ bạn bè, đồng bào gặp khó khăn (không giúp đỡ khi được yêu cầu: 0đ)</t>
  </si>
  <si>
    <t>- Quan hệ, đối xử đúng mực với bạn bè, thầy cô giáo, cán bộ nhà trường, dân cư cư trú (trừ 1đ/01 lần vi phạm nhắc nhở; khiển trách, cảnh cáo: 0đ)</t>
  </si>
  <si>
    <t>Tổng mục IV</t>
  </si>
  <si>
    <t>Tổng mục V</t>
  </si>
  <si>
    <t>VI. Thưởng điểm</t>
  </si>
  <si>
    <t>- Đạt giải thưởng; hoặc được khen thưởng: cấp trường (+5đ); cấp Bộ (+10đ); cấp Quốc gia, Quốc tế (+20đ)</t>
  </si>
  <si>
    <t>- Tham gia hiến máu nhân đạo (+10đ)</t>
  </si>
  <si>
    <t>- Cứu người, tài sản: (+20đ)</t>
  </si>
  <si>
    <t>TỔNG TOÀN BỘ</t>
  </si>
  <si>
    <t>GVCN</t>
  </si>
  <si>
    <t xml:space="preserve">(Ký và ghi rõ họ tên) </t>
  </si>
  <si>
    <t>Lớp trưởng</t>
  </si>
  <si>
    <t>(Ký và ghi rõ họ tên)</t>
  </si>
  <si>
    <t>Sinh viên</t>
  </si>
  <si>
    <t>Điểm tối đa</t>
  </si>
  <si>
    <t>- Đi học đúng giờ
(trừ 1đ/ 01lần vi phạm  nhắc nhở; khiển trách, cảnh cáo: 0đ)</t>
  </si>
  <si>
    <t xml:space="preserve">- Hoàn thành tốt nhiệm vụ phụ trách lớp, đoàn TN, Hội SV, CLB
(trừ 5đ cho mức: hoàn thành chưa tốt; không hoàn thành: 0đ) </t>
  </si>
  <si>
    <t>Nội dung cụ thể 
(*)</t>
  </si>
  <si>
    <t>- Thực hiện tốt quy chế nội trú, ngoại trú (trừ 1đ/ 01 lần vi phạm nhắc nhở; khiển trách, cảnh cáo: 0đ)</t>
  </si>
  <si>
    <t>- Thực hiện tốt quy định sử dụng thư viện (trừ 1đ/ 01 lần vi phạm nhắc nhở; khiển trách, cảnh cáo: 0đ)</t>
  </si>
  <si>
    <t>- Trang phục lịch sự theo quy định của Nhà trường (trừ 1đ/01 lần vi phạm nhắc nhở; khiển trách, cảnh cáo: 0đ)</t>
  </si>
  <si>
    <t>- Đeo thẻ đầy đủ
(trừ 1đ/01 lần vi phạm nhắc nhở; khiển trách, cảnh cáo: 0đ)</t>
  </si>
  <si>
    <t>V. Tham gia phụ trách lớp, đoàn thể, các tổ chức khác trong trường 
(Dành cho SV là cán bộ lãnh đạo)</t>
  </si>
  <si>
    <t>DECIMAL(A2,MAX100)</t>
  </si>
  <si>
    <t>- Kết quả học tập: (Sinh viên chỉ cần ghi điểm học tập vào ô Nội dung cụ thể, lưu ý: dùng dấu chấm để phân cách phần số thập phân - VD : 3.15)</t>
  </si>
  <si>
    <r>
      <t xml:space="preserve">         -</t>
    </r>
    <r>
      <rPr>
        <i/>
        <sz val="11"/>
        <color theme="1"/>
        <rFont val="Times New Roman"/>
        <family val="1"/>
      </rPr>
      <t xml:space="preserve"> Nộp các minh chứng kèm theo của mục  V, VI (Xem mẫu 05). Nếu không nộp sẽ bị điểm 0 ở mục V, VI.</t>
    </r>
  </si>
  <si>
    <r>
      <t>(*)</t>
    </r>
    <r>
      <rPr>
        <sz val="14"/>
        <color theme="1"/>
        <rFont val="Times New Roman"/>
        <family val="1"/>
      </rPr>
      <t>:</t>
    </r>
    <r>
      <rPr>
        <sz val="11"/>
        <color theme="1"/>
        <rFont val="Times New Roman"/>
        <family val="1"/>
      </rPr>
      <t xml:space="preserve">   - </t>
    </r>
    <r>
      <rPr>
        <i/>
        <sz val="11"/>
        <color theme="1"/>
        <rFont val="Times New Roman"/>
        <family val="1"/>
      </rPr>
      <t>Yêu cầu SV ghi cụ thể nội dung được đánh giá. Nếu không ghi rõ sẽ bị 0 điểm ở nội dung đó. (Ví dụ: KQ học tập loại giỏi; không chuẩn bị bài; tham gia đón tiếp Đại sứ Mỹ…)</t>
    </r>
  </si>
  <si>
    <t>(Mẫu 2- Dành cho SV tham gia phụ trách lớp, đoàn thể, các tổ chức khác trong trường)</t>
  </si>
  <si>
    <t>Lớp/Ngành/Chuyên ngành/Khóa:                                                        Điện thoại:                    Email:</t>
  </si>
  <si>
    <t xml:space="preserve">Họ và tên:                                          Ngày sinh:                                 Mã sinh viên:                    </t>
  </si>
  <si>
    <t>PHIẾU ĐÁNH GIÁ KẾT QUẢ RÈN LUYỆN SINH VIÊN HỌC KÌ I NĂM HỌC 2015 - 2016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</si>
</sst>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363636"/>
      <name val="Segoe UI"/>
      <family val="2"/>
    </font>
  </fonts>
  <fills count="4">
    <fill>
      <patternFill patternType="none"/>
    </fill>
    <fill>
      <patternFill patternType="gray125"/>
    </fill>
    <fill>
      <patternFill patternType="lightTrellis">
        <fgColor rgb="FFC0C0C0"/>
        <bgColor rgb="FFE9E9E9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0" fillId="0" borderId="0" xfId="0" applyFont="1"/>
    <xf numFmtId="0" fontId="0" fillId="0" borderId="0" xfId="0" applyProtection="1"/>
    <xf numFmtId="0" fontId="5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center" vertical="top" wrapText="1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quotePrefix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quotePrefix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view="pageLayout" zoomScaleNormal="115" workbookViewId="0">
      <selection activeCell="C9" sqref="C9"/>
    </sheetView>
  </sheetViews>
  <sheetFormatPr defaultRowHeight="15"/>
  <cols>
    <col min="1" max="1" width="48.42578125" style="8" customWidth="1"/>
    <col min="2" max="2" width="6.85546875" style="2" customWidth="1"/>
    <col min="3" max="3" width="30.85546875" style="4" customWidth="1"/>
    <col min="4" max="4" width="7.85546875" style="4" customWidth="1"/>
    <col min="5" max="5" width="10" style="4" customWidth="1"/>
    <col min="6" max="6" width="8.140625" style="4" customWidth="1"/>
    <col min="7" max="16384" width="9.140625" style="2"/>
  </cols>
  <sheetData>
    <row r="1" spans="1:6" ht="21.75" customHeight="1">
      <c r="A1" s="24" t="s">
        <v>50</v>
      </c>
      <c r="B1" s="24"/>
      <c r="C1" s="24"/>
      <c r="D1" s="24"/>
      <c r="E1" s="24"/>
      <c r="F1" s="24"/>
    </row>
    <row r="2" spans="1:6" ht="21.75" customHeight="1">
      <c r="A2" s="25" t="s">
        <v>53</v>
      </c>
      <c r="B2" s="25"/>
      <c r="C2" s="25"/>
      <c r="D2" s="25"/>
      <c r="E2" s="25"/>
      <c r="F2" s="25"/>
    </row>
    <row r="3" spans="1:6" ht="21.75" customHeight="1">
      <c r="A3" s="26" t="s">
        <v>52</v>
      </c>
      <c r="B3" s="26"/>
      <c r="C3" s="26"/>
      <c r="D3" s="26"/>
      <c r="E3" s="26"/>
      <c r="F3" s="26"/>
    </row>
    <row r="4" spans="1:6" ht="21.75" customHeight="1">
      <c r="A4" s="26" t="s">
        <v>51</v>
      </c>
      <c r="B4" s="26"/>
      <c r="C4" s="26"/>
      <c r="D4" s="26"/>
      <c r="E4" s="26"/>
      <c r="F4" s="26"/>
    </row>
    <row r="6" spans="1:6" ht="19.5" customHeight="1">
      <c r="A6" s="27" t="s">
        <v>0</v>
      </c>
      <c r="B6" s="27" t="s">
        <v>37</v>
      </c>
      <c r="C6" s="27" t="s">
        <v>2</v>
      </c>
      <c r="D6" s="27"/>
      <c r="E6" s="27" t="s">
        <v>3</v>
      </c>
      <c r="F6" s="27" t="s">
        <v>4</v>
      </c>
    </row>
    <row r="7" spans="1:6" ht="33" customHeight="1">
      <c r="A7" s="27"/>
      <c r="B7" s="27"/>
      <c r="C7" s="19" t="s">
        <v>40</v>
      </c>
      <c r="D7" s="19" t="s">
        <v>1</v>
      </c>
      <c r="E7" s="27"/>
      <c r="F7" s="27"/>
    </row>
    <row r="8" spans="1:6" ht="15.75">
      <c r="A8" s="10" t="s">
        <v>5</v>
      </c>
      <c r="B8" s="11"/>
      <c r="C8" s="12"/>
      <c r="D8" s="12"/>
      <c r="E8" s="12"/>
      <c r="F8" s="12"/>
    </row>
    <row r="9" spans="1:6" ht="53.25" customHeight="1">
      <c r="A9" s="13" t="s">
        <v>47</v>
      </c>
      <c r="B9" s="14">
        <v>5</v>
      </c>
      <c r="C9" s="15"/>
      <c r="D9" s="14" t="str">
        <f>IF(AND(C9&gt;=3.2,C9&lt;=4),"5",IF(AND(C9&gt;=2.5,C9&lt;=3.19),"4",IF(AND(C9&gt;=2,C9&lt;=2.49),"3",IF(AND(C9&gt;=1.5,C9&lt;=1.99),"2",IF(AND(C9&gt;=0,C9&lt;=1.49),"0")))))</f>
        <v>0</v>
      </c>
      <c r="E9" s="15"/>
      <c r="F9" s="15"/>
    </row>
    <row r="10" spans="1:6" ht="49.5" customHeight="1">
      <c r="A10" s="13" t="s">
        <v>38</v>
      </c>
      <c r="B10" s="14">
        <v>5</v>
      </c>
      <c r="C10" s="15"/>
      <c r="D10" s="15"/>
      <c r="E10" s="15"/>
      <c r="F10" s="15"/>
    </row>
    <row r="11" spans="1:6" ht="39.75" customHeight="1">
      <c r="A11" s="13" t="s">
        <v>7</v>
      </c>
      <c r="B11" s="14" t="s">
        <v>6</v>
      </c>
      <c r="C11" s="15"/>
      <c r="D11" s="15"/>
      <c r="E11" s="15"/>
      <c r="F11" s="15"/>
    </row>
    <row r="12" spans="1:6" ht="39" customHeight="1">
      <c r="A12" s="13" t="s">
        <v>8</v>
      </c>
      <c r="B12" s="14" t="s">
        <v>6</v>
      </c>
      <c r="C12" s="15"/>
      <c r="D12" s="15"/>
      <c r="E12" s="15"/>
      <c r="F12" s="15"/>
    </row>
    <row r="13" spans="1:6" ht="39.75" customHeight="1">
      <c r="A13" s="13" t="s">
        <v>9</v>
      </c>
      <c r="B13" s="14" t="s">
        <v>6</v>
      </c>
      <c r="C13" s="15"/>
      <c r="D13" s="15"/>
      <c r="E13" s="15"/>
      <c r="F13" s="15"/>
    </row>
    <row r="14" spans="1:6" ht="49.5" customHeight="1">
      <c r="A14" s="13" t="s">
        <v>10</v>
      </c>
      <c r="B14" s="14" t="s">
        <v>6</v>
      </c>
      <c r="C14" s="15"/>
      <c r="D14" s="15"/>
      <c r="E14" s="15"/>
      <c r="F14" s="15"/>
    </row>
    <row r="15" spans="1:6" ht="25.5" customHeight="1">
      <c r="A15" s="19" t="s">
        <v>11</v>
      </c>
      <c r="B15" s="19">
        <v>30</v>
      </c>
      <c r="C15" s="19"/>
      <c r="D15" s="19">
        <f>D9+D10+D11+D12+D13+D14</f>
        <v>0</v>
      </c>
      <c r="E15" s="21"/>
      <c r="F15" s="21"/>
    </row>
    <row r="16" spans="1:6" ht="39.75" customHeight="1">
      <c r="A16" s="10" t="s">
        <v>12</v>
      </c>
      <c r="B16" s="12"/>
      <c r="C16" s="12"/>
      <c r="D16" s="12"/>
      <c r="E16" s="12"/>
      <c r="F16" s="12"/>
    </row>
    <row r="17" spans="1:6" ht="51.75" customHeight="1">
      <c r="A17" s="13" t="s">
        <v>44</v>
      </c>
      <c r="B17" s="14">
        <v>5</v>
      </c>
      <c r="C17" s="15"/>
      <c r="D17" s="15"/>
      <c r="E17" s="15"/>
      <c r="F17" s="15"/>
    </row>
    <row r="18" spans="1:6" ht="52.5" customHeight="1">
      <c r="A18" s="13" t="s">
        <v>43</v>
      </c>
      <c r="B18" s="14" t="s">
        <v>6</v>
      </c>
      <c r="C18" s="15"/>
      <c r="D18" s="15"/>
      <c r="E18" s="15"/>
      <c r="F18" s="15"/>
    </row>
    <row r="19" spans="1:6" ht="39" customHeight="1">
      <c r="A19" s="13" t="s">
        <v>41</v>
      </c>
      <c r="B19" s="14" t="s">
        <v>6</v>
      </c>
      <c r="C19" s="15"/>
      <c r="D19" s="15"/>
      <c r="E19" s="15"/>
      <c r="F19" s="15"/>
    </row>
    <row r="20" spans="1:6" ht="38.25" customHeight="1">
      <c r="A20" s="13" t="s">
        <v>42</v>
      </c>
      <c r="B20" s="14" t="s">
        <v>6</v>
      </c>
      <c r="C20" s="15"/>
      <c r="D20" s="15"/>
      <c r="E20" s="15"/>
      <c r="F20" s="15"/>
    </row>
    <row r="21" spans="1:6" ht="53.25" customHeight="1">
      <c r="A21" s="13" t="s">
        <v>13</v>
      </c>
      <c r="B21" s="14" t="s">
        <v>6</v>
      </c>
      <c r="C21" s="15"/>
      <c r="D21" s="15"/>
      <c r="E21" s="15"/>
      <c r="F21" s="15"/>
    </row>
    <row r="22" spans="1:6" ht="22.5" customHeight="1">
      <c r="A22" s="19" t="s">
        <v>14</v>
      </c>
      <c r="B22" s="19">
        <v>25</v>
      </c>
      <c r="C22" s="19"/>
      <c r="D22" s="19">
        <f>D17+D18+D19+D20+D21</f>
        <v>0</v>
      </c>
      <c r="E22" s="21"/>
      <c r="F22" s="21"/>
    </row>
    <row r="23" spans="1:6" ht="47.25">
      <c r="A23" s="16" t="s">
        <v>15</v>
      </c>
      <c r="B23" s="12"/>
      <c r="C23" s="12"/>
      <c r="D23" s="12"/>
      <c r="E23" s="12"/>
      <c r="F23" s="12"/>
    </row>
    <row r="24" spans="1:6" ht="66.75" customHeight="1">
      <c r="A24" s="13" t="s">
        <v>16</v>
      </c>
      <c r="B24" s="14" t="s">
        <v>6</v>
      </c>
      <c r="C24" s="15"/>
      <c r="D24" s="15"/>
      <c r="E24" s="15"/>
      <c r="F24" s="15"/>
    </row>
    <row r="25" spans="1:6" ht="50.25" customHeight="1">
      <c r="A25" s="13" t="s">
        <v>17</v>
      </c>
      <c r="B25" s="14" t="s">
        <v>6</v>
      </c>
      <c r="C25" s="15"/>
      <c r="D25" s="15"/>
      <c r="E25" s="15"/>
      <c r="F25" s="15"/>
    </row>
    <row r="26" spans="1:6" ht="57" customHeight="1">
      <c r="A26" s="13" t="s">
        <v>18</v>
      </c>
      <c r="B26" s="14" t="s">
        <v>6</v>
      </c>
      <c r="C26" s="15"/>
      <c r="D26" s="15"/>
      <c r="E26" s="15"/>
      <c r="F26" s="15"/>
    </row>
    <row r="27" spans="1:6" ht="53.25" customHeight="1">
      <c r="A27" s="13" t="s">
        <v>19</v>
      </c>
      <c r="B27" s="14" t="s">
        <v>6</v>
      </c>
      <c r="C27" s="15"/>
      <c r="D27" s="15"/>
      <c r="E27" s="15"/>
      <c r="F27" s="15"/>
    </row>
    <row r="28" spans="1:6" ht="22.5" customHeight="1">
      <c r="A28" s="19" t="s">
        <v>20</v>
      </c>
      <c r="B28" s="19">
        <v>20</v>
      </c>
      <c r="C28" s="19"/>
      <c r="D28" s="19">
        <f>D24+D25+D26+D27</f>
        <v>0</v>
      </c>
      <c r="E28" s="21"/>
      <c r="F28" s="21"/>
    </row>
    <row r="29" spans="1:6" ht="15.75">
      <c r="A29" s="16" t="s">
        <v>21</v>
      </c>
      <c r="B29" s="12"/>
      <c r="C29" s="12"/>
      <c r="D29" s="12"/>
      <c r="E29" s="12"/>
      <c r="F29" s="12"/>
    </row>
    <row r="30" spans="1:6" ht="53.25" customHeight="1">
      <c r="A30" s="13" t="s">
        <v>22</v>
      </c>
      <c r="B30" s="14" t="s">
        <v>6</v>
      </c>
      <c r="C30" s="15"/>
      <c r="D30" s="15"/>
      <c r="E30" s="15"/>
      <c r="F30" s="15"/>
    </row>
    <row r="31" spans="1:6" ht="38.25" customHeight="1">
      <c r="A31" s="13" t="s">
        <v>23</v>
      </c>
      <c r="B31" s="14" t="s">
        <v>6</v>
      </c>
      <c r="C31" s="15"/>
      <c r="D31" s="15"/>
      <c r="E31" s="15"/>
      <c r="F31" s="15"/>
    </row>
    <row r="32" spans="1:6" ht="47.25" customHeight="1">
      <c r="A32" s="13" t="s">
        <v>24</v>
      </c>
      <c r="B32" s="14" t="s">
        <v>6</v>
      </c>
      <c r="C32" s="15"/>
      <c r="D32" s="15"/>
      <c r="E32" s="15"/>
      <c r="F32" s="15"/>
    </row>
    <row r="33" spans="1:6" ht="27" customHeight="1">
      <c r="A33" s="19" t="s">
        <v>25</v>
      </c>
      <c r="B33" s="19">
        <v>15</v>
      </c>
      <c r="C33" s="19"/>
      <c r="D33" s="19">
        <f>D30+D31+D32</f>
        <v>0</v>
      </c>
      <c r="E33" s="21"/>
      <c r="F33" s="21"/>
    </row>
    <row r="34" spans="1:6" ht="52.5" customHeight="1">
      <c r="A34" s="16" t="s">
        <v>45</v>
      </c>
      <c r="B34" s="12"/>
      <c r="C34" s="12"/>
      <c r="D34" s="12"/>
      <c r="E34" s="12"/>
      <c r="F34" s="12"/>
    </row>
    <row r="35" spans="1:6" ht="63.75" customHeight="1">
      <c r="A35" s="13" t="s">
        <v>39</v>
      </c>
      <c r="B35" s="14">
        <v>10</v>
      </c>
      <c r="C35" s="15"/>
      <c r="D35" s="15"/>
      <c r="E35" s="15"/>
      <c r="F35" s="15"/>
    </row>
    <row r="36" spans="1:6" ht="24" customHeight="1">
      <c r="A36" s="19" t="s">
        <v>26</v>
      </c>
      <c r="B36" s="19">
        <v>10</v>
      </c>
      <c r="C36" s="19"/>
      <c r="D36" s="19">
        <f>D35</f>
        <v>0</v>
      </c>
      <c r="E36" s="14"/>
      <c r="F36" s="14"/>
    </row>
    <row r="37" spans="1:6" ht="23.25" customHeight="1">
      <c r="A37" s="10" t="s">
        <v>27</v>
      </c>
      <c r="B37" s="17"/>
      <c r="C37" s="17"/>
      <c r="D37" s="17"/>
      <c r="E37" s="17"/>
      <c r="F37" s="17"/>
    </row>
    <row r="38" spans="1:6" ht="47.25">
      <c r="A38" s="18" t="s">
        <v>28</v>
      </c>
      <c r="B38" s="19"/>
      <c r="C38" s="15"/>
      <c r="D38" s="15"/>
      <c r="E38" s="15"/>
      <c r="F38" s="15"/>
    </row>
    <row r="39" spans="1:6" ht="30" customHeight="1">
      <c r="A39" s="18" t="s">
        <v>29</v>
      </c>
      <c r="B39" s="19"/>
      <c r="C39" s="15"/>
      <c r="D39" s="15"/>
      <c r="E39" s="15"/>
      <c r="F39" s="15"/>
    </row>
    <row r="40" spans="1:6" ht="29.25" customHeight="1">
      <c r="A40" s="18" t="s">
        <v>30</v>
      </c>
      <c r="B40" s="19"/>
      <c r="C40" s="15"/>
      <c r="D40" s="15"/>
      <c r="E40" s="15"/>
      <c r="F40" s="15"/>
    </row>
    <row r="41" spans="1:6" ht="29.25" customHeight="1">
      <c r="A41" s="19" t="s">
        <v>26</v>
      </c>
      <c r="B41" s="19"/>
      <c r="C41" s="19"/>
      <c r="D41" s="19">
        <f>D38+D39+D40</f>
        <v>0</v>
      </c>
      <c r="E41" s="21"/>
      <c r="F41" s="21"/>
    </row>
    <row r="42" spans="1:6" ht="25.5" customHeight="1">
      <c r="A42" s="9" t="s">
        <v>31</v>
      </c>
      <c r="B42" s="9">
        <v>100</v>
      </c>
      <c r="C42" s="9"/>
      <c r="D42" s="9">
        <f>IF(SUM(D15,D22,D28,D33,D36,D41)&gt;100, 100, SUM(D15,D22,D28,D33,D36,D41))</f>
        <v>0</v>
      </c>
      <c r="E42" s="9"/>
      <c r="F42" s="9"/>
    </row>
    <row r="44" spans="1:6" ht="16.5" customHeight="1">
      <c r="A44" s="3" t="s">
        <v>32</v>
      </c>
      <c r="C44" s="3" t="s">
        <v>34</v>
      </c>
      <c r="E44" s="3" t="s">
        <v>36</v>
      </c>
      <c r="F44" s="3"/>
    </row>
    <row r="45" spans="1:6" ht="16.5" customHeight="1">
      <c r="A45" s="20" t="s">
        <v>33</v>
      </c>
      <c r="C45" s="20" t="s">
        <v>35</v>
      </c>
      <c r="D45" s="28" t="s">
        <v>35</v>
      </c>
      <c r="E45" s="28"/>
      <c r="F45" s="28"/>
    </row>
    <row r="46" spans="1:6" ht="16.5">
      <c r="A46" s="5"/>
      <c r="B46" s="20"/>
      <c r="C46" s="6"/>
    </row>
    <row r="47" spans="1:6" ht="15.75">
      <c r="A47" s="7"/>
    </row>
    <row r="48" spans="1:6" ht="15.75">
      <c r="A48" s="7"/>
    </row>
    <row r="49" spans="1:6" ht="15.75">
      <c r="A49" s="7"/>
    </row>
    <row r="50" spans="1:6" ht="39" customHeight="1">
      <c r="A50" s="22" t="s">
        <v>49</v>
      </c>
      <c r="B50" s="22"/>
      <c r="C50" s="22"/>
      <c r="D50" s="22"/>
      <c r="E50" s="22"/>
      <c r="F50" s="22"/>
    </row>
    <row r="51" spans="1:6" ht="18.75">
      <c r="A51" s="23" t="s">
        <v>48</v>
      </c>
      <c r="B51" s="23"/>
      <c r="C51" s="23"/>
      <c r="D51" s="23"/>
      <c r="E51" s="23"/>
      <c r="F51" s="23"/>
    </row>
  </sheetData>
  <sheetProtection formatCells="0" formatColumns="0" formatRows="0" insertColumns="0" insertRows="0" insertHyperlinks="0" deleteColumns="0" deleteRows="0"/>
  <mergeCells count="12">
    <mergeCell ref="A50:F50"/>
    <mergeCell ref="A51:F51"/>
    <mergeCell ref="A1:F1"/>
    <mergeCell ref="A2:F2"/>
    <mergeCell ref="A3:F3"/>
    <mergeCell ref="A4:F4"/>
    <mergeCell ref="A6:A7"/>
    <mergeCell ref="C6:D6"/>
    <mergeCell ref="E6:E7"/>
    <mergeCell ref="F6:F7"/>
    <mergeCell ref="B6:B7"/>
    <mergeCell ref="D45:F45"/>
  </mergeCells>
  <pageMargins left="0.39" right="0.17708333333333334" top="0.29761904761904762" bottom="0.24032738095238096" header="0.3" footer="0.2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2" sqref="B2"/>
    </sheetView>
  </sheetViews>
  <sheetFormatPr defaultRowHeight="15"/>
  <cols>
    <col min="1" max="1" width="22" customWidth="1"/>
    <col min="2" max="2" width="31.7109375" customWidth="1"/>
  </cols>
  <sheetData>
    <row r="1" spans="1:2">
      <c r="A1">
        <v>102</v>
      </c>
      <c r="B1" t="str">
        <f>IF(AND(C9&gt;=3.2,C9&lt;=4),"5",IF(AND(C9&gt;=2.5,C9&lt;=3.19),"4",IF(AND(C9&gt;=2,C9&lt;=2.49),"3",IF(AND(C9&gt;=0,C9&lt;=1.5),"0"))))</f>
        <v>0</v>
      </c>
    </row>
    <row r="3" spans="1:2" ht="16.5">
      <c r="B3" s="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2016-03-09T02:35:54Z</dcterms:modified>
</cp:coreProperties>
</file>